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1-1-1" sheetId="15" r:id="rId1"/>
    <sheet name="01-6-1" sheetId="10" r:id="rId2"/>
    <sheet name="08-1-1" sheetId="13" r:id="rId3"/>
    <sheet name="08-2-3" sheetId="1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5" l="1"/>
  <c r="I16" i="15"/>
  <c r="R13" i="15"/>
  <c r="R16" i="15"/>
  <c r="O16" i="15"/>
  <c r="O13" i="15" s="1"/>
  <c r="M16" i="15"/>
  <c r="J16" i="15"/>
  <c r="J13" i="15" s="1"/>
  <c r="I13" i="15"/>
  <c r="F16" i="15"/>
  <c r="F13" i="15" s="1"/>
  <c r="J16" i="10" l="1"/>
  <c r="F16" i="10"/>
  <c r="R16" i="10"/>
  <c r="O16" i="10"/>
  <c r="M16" i="10"/>
  <c r="R22" i="10"/>
  <c r="O22" i="10"/>
  <c r="M22" i="10"/>
  <c r="R20" i="14"/>
  <c r="O20" i="14"/>
  <c r="M20" i="14"/>
  <c r="R16" i="14"/>
  <c r="O16" i="14"/>
  <c r="M16" i="14"/>
  <c r="J16" i="14"/>
  <c r="J13" i="14" s="1"/>
  <c r="I16" i="14"/>
  <c r="I13" i="14" s="1"/>
  <c r="F16" i="14"/>
  <c r="O13" i="14"/>
  <c r="F13" i="14"/>
  <c r="R20" i="13"/>
  <c r="O20" i="13"/>
  <c r="M20" i="13"/>
  <c r="R16" i="13"/>
  <c r="R13" i="13" s="1"/>
  <c r="O16" i="13"/>
  <c r="M16" i="13"/>
  <c r="J16" i="13"/>
  <c r="I16" i="13"/>
  <c r="I13" i="13" s="1"/>
  <c r="F16" i="13"/>
  <c r="F13" i="13" s="1"/>
  <c r="J13" i="13"/>
  <c r="M13" i="13" l="1"/>
  <c r="M13" i="14"/>
  <c r="R13" i="14"/>
  <c r="O13" i="13"/>
  <c r="O13" i="10"/>
  <c r="J13" i="10"/>
  <c r="I16" i="10"/>
  <c r="I13" i="10" s="1"/>
  <c r="F13" i="10"/>
  <c r="M13" i="10" l="1"/>
  <c r="R13" i="10"/>
</calcChain>
</file>

<file path=xl/sharedStrings.xml><?xml version="1.0" encoding="utf-8"?>
<sst xmlns="http://schemas.openxmlformats.org/spreadsheetml/2006/main" count="500" uniqueCount="84">
  <si>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</si>
  <si>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</si>
  <si>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</si>
  <si>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</si>
  <si>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</si>
  <si>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</si>
  <si>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</si>
  <si>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</si>
  <si>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</si>
  <si>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</si>
  <si>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</si>
  <si>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</si>
  <si>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</si>
  <si>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</si>
  <si>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</si>
  <si>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</si>
  <si>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</si>
  <si>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</si>
  <si>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</si>
  <si>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</si>
  <si>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</si>
  <si>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</si>
  <si>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</si>
  <si>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</si>
  <si>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</si>
  <si>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</si>
  <si>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</si>
  <si>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</si>
  <si>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</si>
  <si>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</si>
  <si>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</si>
  <si>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</si>
  <si>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</si>
  <si>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</si>
  <si>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</si>
  <si>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</si>
  <si>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</si>
  <si>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հատ</t>
  </si>
  <si>
    <t>դրամ</t>
  </si>
  <si>
    <t>01</t>
  </si>
  <si>
    <t>6</t>
  </si>
  <si>
    <t>2. Ծրագրի անվանումը՝ Ընդհանուր բնույթի հանրային ծառայություններ (այլ դասերին չպատկանող)</t>
  </si>
  <si>
    <t>Նախագծա-նախահաշվային փաստաթղթերի կազմում</t>
  </si>
  <si>
    <t>Նախագծահետազոտական ծախսեր</t>
  </si>
  <si>
    <t>ԳՀ</t>
  </si>
  <si>
    <t>3</t>
  </si>
  <si>
    <t>08</t>
  </si>
  <si>
    <t>2. Ծրագրի անվանում՝ Հանգստի և սպորտի ծառայություններ</t>
  </si>
  <si>
    <t>Սալիկ, կերամիկական, հատակի համար</t>
  </si>
  <si>
    <t>մ2</t>
  </si>
  <si>
    <t>Շենքերի և շինությունների կապիտալ վերանորոգում</t>
  </si>
  <si>
    <t>Պրոֆնաստիլ</t>
  </si>
  <si>
    <t>44118400/2</t>
  </si>
  <si>
    <t>44119000/1</t>
  </si>
  <si>
    <t>Տախտակ, փայտյա</t>
  </si>
  <si>
    <t>մ3</t>
  </si>
  <si>
    <t>44119000/2</t>
  </si>
  <si>
    <t>44119000/3</t>
  </si>
  <si>
    <t>Ավել,սովորական</t>
  </si>
  <si>
    <t>Հատուկ
 նպատակային 
այլ նյութեր</t>
  </si>
  <si>
    <t>Սպունգներ</t>
  </si>
  <si>
    <t>Դույլ պլաստմասե</t>
  </si>
  <si>
    <t>Կահույքի փայլեցման 
միջոց</t>
  </si>
  <si>
    <t>Լվացող նյութեր</t>
  </si>
  <si>
    <t>լիտր</t>
  </si>
  <si>
    <t>Ապակի մաքրելու 
միջոց</t>
  </si>
  <si>
    <t>Կահույք մաքրելու լաթ</t>
  </si>
  <si>
    <t>Հատակի լվացման լաթ</t>
  </si>
  <si>
    <t>Հատակ մաքրելու ձող, 
փայտյա</t>
  </si>
  <si>
    <t>Գոգաթիակ, աղբը
 հավաքելու համար,
հասարակ</t>
  </si>
  <si>
    <t>ՀՀ Շիրակի մարզի Աշոցք համայնքի Կարմրավան բնակավայրի համայնքային կենտրոնի հասարակական նշանակության շենքի վերանորոգման աշխատանքներ</t>
  </si>
  <si>
    <t>45611300/1</t>
  </si>
  <si>
    <t>45611300/2</t>
  </si>
  <si>
    <t>ՀՀ Շիրակի մարզի Աշոցք համայնքի Զույգաղբյուր բնակավայրի համայնքային կենտրոնի հասարակական նշանակության շենքի վերանորոգման աշխատանքներ</t>
  </si>
  <si>
    <t>ՀՀ Շիրակի մարզի Աշոցք համայնքի Կարմրավան և Զույգաղբյուր բնակավայրերի համայնքային կենտրոնների հասարակական նշանակության շենքերի վերանորոգման աշխատանքների նկատմամբ որակի տեխնիկական հսկողության ծառայություններ</t>
  </si>
  <si>
    <t>ՀՀ Շիրակի մարզի Աշոցք համայնքի Կարմրավան և Զույգաղբյուր բնակավայրերի համայնքային կենտրոնների հասարակական նշանակության շենքերի վերանորոգման աշխատանքների նկատմամբ հեղինակային հսկողության ծառայություններ</t>
  </si>
  <si>
    <t>71351540/3</t>
  </si>
  <si>
    <t>98111140/3</t>
  </si>
  <si>
    <t>44119000/4</t>
  </si>
  <si>
    <t>2. Ծրագրի անվանում՝ Մշակքույթի տներ, ակումբներ, կենտրոններ</t>
  </si>
  <si>
    <t>71241200/6</t>
  </si>
  <si>
    <t>2. Ծրագրի անվանումը՝ Օրենսդիր և գործադիր մարմիններ, պետական կառավարում</t>
  </si>
  <si>
    <t>Սեղմված բնական գազ</t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</si>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</sst>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sqref="A1:S1"/>
    </sheetView>
  </sheetViews>
  <sheetFormatPr defaultRowHeight="1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6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9.75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4.25" x14ac:dyDescent="0.1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4.25" x14ac:dyDescent="0.15">
      <c r="A4" s="38" t="s">
        <v>81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4.25" x14ac:dyDescent="0.1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4.25" x14ac:dyDescent="0.25">
      <c r="A6" s="31" t="s">
        <v>30</v>
      </c>
      <c r="B6" s="31"/>
      <c r="C6" s="31"/>
      <c r="D6" s="31"/>
      <c r="E6" s="31"/>
      <c r="F6" s="31"/>
      <c r="G6" s="31"/>
      <c r="H6" s="31"/>
      <c r="I6" s="32"/>
      <c r="J6" s="4" t="s">
        <v>39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ht="14.25" x14ac:dyDescent="0.25">
      <c r="A7" s="31" t="s">
        <v>31</v>
      </c>
      <c r="B7" s="31"/>
      <c r="C7" s="31"/>
      <c r="D7" s="31"/>
      <c r="E7" s="31"/>
      <c r="F7" s="31"/>
      <c r="G7" s="31"/>
      <c r="H7" s="31"/>
      <c r="I7" s="32"/>
      <c r="J7" s="4" t="s">
        <v>33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ht="14.25" x14ac:dyDescent="0.25">
      <c r="A8" s="31" t="s">
        <v>32</v>
      </c>
      <c r="B8" s="31"/>
      <c r="C8" s="31"/>
      <c r="D8" s="31"/>
      <c r="E8" s="31"/>
      <c r="F8" s="31"/>
      <c r="G8" s="31"/>
      <c r="H8" s="31"/>
      <c r="I8" s="32"/>
      <c r="J8" s="4" t="s">
        <v>33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ht="9.75" x14ac:dyDescent="0.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86.25" customHeight="1" x14ac:dyDescent="0.15">
      <c r="A10" s="28" t="s">
        <v>0</v>
      </c>
      <c r="B10" s="27" t="s">
        <v>5</v>
      </c>
      <c r="C10" s="27"/>
      <c r="D10" s="27"/>
      <c r="E10" s="27"/>
      <c r="F10" s="27"/>
      <c r="G10" s="27" t="s">
        <v>2</v>
      </c>
      <c r="H10" s="28"/>
      <c r="I10" s="28"/>
      <c r="J10" s="27" t="s">
        <v>13</v>
      </c>
      <c r="K10" s="27" t="s">
        <v>15</v>
      </c>
      <c r="L10" s="28"/>
      <c r="M10" s="28"/>
      <c r="N10" s="27" t="s">
        <v>3</v>
      </c>
      <c r="O10" s="28"/>
      <c r="P10" s="27" t="s">
        <v>20</v>
      </c>
      <c r="Q10" s="28"/>
      <c r="R10" s="28"/>
      <c r="S10" s="28" t="s">
        <v>4</v>
      </c>
    </row>
    <row r="11" spans="1:19" ht="86.25" customHeight="1" x14ac:dyDescent="0.15">
      <c r="A11" s="28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28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28"/>
    </row>
    <row r="12" spans="1:19" s="2" customFormat="1" ht="9.75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620000</v>
      </c>
      <c r="G13" s="3" t="s">
        <v>22</v>
      </c>
      <c r="H13" s="3" t="s">
        <v>22</v>
      </c>
      <c r="I13" s="6">
        <f>+I16</f>
        <v>600</v>
      </c>
      <c r="J13" s="6">
        <f>J16</f>
        <v>20</v>
      </c>
      <c r="K13" s="3" t="s">
        <v>22</v>
      </c>
      <c r="L13" s="3" t="s">
        <v>22</v>
      </c>
      <c r="M13" s="6">
        <f>M16+M20</f>
        <v>372</v>
      </c>
      <c r="N13" s="3" t="s">
        <v>22</v>
      </c>
      <c r="O13" s="6">
        <f>O16+O20</f>
        <v>992</v>
      </c>
      <c r="P13" s="3" t="s">
        <v>22</v>
      </c>
      <c r="Q13" s="3" t="s">
        <v>22</v>
      </c>
      <c r="R13" s="6">
        <f>R16+R20</f>
        <v>372</v>
      </c>
      <c r="S13" s="3" t="s">
        <v>22</v>
      </c>
    </row>
    <row r="14" spans="1:19" ht="9.75" x14ac:dyDescent="0.15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ht="9.75" x14ac:dyDescent="0.15">
      <c r="A15" s="25" t="s">
        <v>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2" customFormat="1" ht="9.75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>
        <f>SUM(F18:F18)</f>
        <v>620000</v>
      </c>
      <c r="G16" s="24" t="s">
        <v>22</v>
      </c>
      <c r="H16" s="24" t="s">
        <v>22</v>
      </c>
      <c r="I16" s="5">
        <f>+I18</f>
        <v>600</v>
      </c>
      <c r="J16" s="5">
        <f>SUM(J18:J18)</f>
        <v>20</v>
      </c>
      <c r="K16" s="24" t="s">
        <v>22</v>
      </c>
      <c r="L16" s="24" t="s">
        <v>22</v>
      </c>
      <c r="M16" s="5">
        <f>SUM(M18:M18)</f>
        <v>372</v>
      </c>
      <c r="N16" s="24" t="s">
        <v>22</v>
      </c>
      <c r="O16" s="5">
        <f>SUM(O18:O18)</f>
        <v>992</v>
      </c>
      <c r="P16" s="24" t="s">
        <v>22</v>
      </c>
      <c r="Q16" s="24" t="s">
        <v>22</v>
      </c>
      <c r="R16" s="5">
        <f>SUM(R18:R18)</f>
        <v>372</v>
      </c>
      <c r="S16" s="24" t="s">
        <v>22</v>
      </c>
    </row>
    <row r="17" spans="1:19" ht="9.75" x14ac:dyDescent="0.1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39" x14ac:dyDescent="0.15">
      <c r="A18" s="24">
        <v>1</v>
      </c>
      <c r="B18" s="24">
        <v>9411710</v>
      </c>
      <c r="C18" s="23" t="s">
        <v>82</v>
      </c>
      <c r="D18" s="24" t="s">
        <v>83</v>
      </c>
      <c r="E18" s="24">
        <v>2000</v>
      </c>
      <c r="F18" s="5">
        <v>620000</v>
      </c>
      <c r="G18" s="24">
        <v>2000</v>
      </c>
      <c r="H18" s="24">
        <v>300</v>
      </c>
      <c r="I18" s="5">
        <v>600</v>
      </c>
      <c r="J18" s="8">
        <v>20</v>
      </c>
      <c r="K18" s="24">
        <v>1200</v>
      </c>
      <c r="L18" s="24">
        <v>310</v>
      </c>
      <c r="M18" s="5">
        <v>372</v>
      </c>
      <c r="N18" s="24">
        <v>3200</v>
      </c>
      <c r="O18" s="5">
        <v>992</v>
      </c>
      <c r="P18" s="9" t="s">
        <v>50</v>
      </c>
      <c r="Q18" s="7">
        <v>5113</v>
      </c>
      <c r="R18" s="5">
        <v>372</v>
      </c>
      <c r="S18" s="24" t="s">
        <v>34</v>
      </c>
    </row>
    <row r="19" spans="1:19" ht="9.75" x14ac:dyDescent="0.15">
      <c r="A19" s="25" t="s">
        <v>27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s="2" customFormat="1" ht="9.75" x14ac:dyDescent="0.25">
      <c r="A20" s="24"/>
      <c r="B20" s="24"/>
      <c r="C20" s="24" t="s">
        <v>25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5">
        <v>0</v>
      </c>
      <c r="N20" s="24" t="s">
        <v>22</v>
      </c>
      <c r="O20" s="5">
        <v>0</v>
      </c>
      <c r="P20" s="24" t="s">
        <v>22</v>
      </c>
      <c r="Q20" s="24" t="s">
        <v>22</v>
      </c>
      <c r="R20" s="5">
        <v>0</v>
      </c>
      <c r="S20" s="24" t="s">
        <v>22</v>
      </c>
    </row>
    <row r="21" spans="1:19" ht="9.75" x14ac:dyDescent="0.1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ht="9.75" x14ac:dyDescent="0.15"/>
    <row r="23" spans="1:19" ht="9.75" x14ac:dyDescent="0.15"/>
    <row r="24" spans="1:19" ht="9.75" x14ac:dyDescent="0.15"/>
    <row r="25" spans="1:19" ht="9.75" x14ac:dyDescent="0.15"/>
    <row r="26" spans="1:19" ht="9.75" x14ac:dyDescent="0.15"/>
    <row r="27" spans="1:19" ht="9.75" x14ac:dyDescent="0.15"/>
    <row r="28" spans="1:19" ht="9.75" x14ac:dyDescent="0.15"/>
    <row r="29" spans="1:19" ht="9.75" x14ac:dyDescent="0.15"/>
    <row r="30" spans="1:19" ht="9.75" x14ac:dyDescent="0.15"/>
    <row r="31" spans="1:19" ht="9.75" x14ac:dyDescent="0.15"/>
    <row r="32" spans="1:19" ht="9.75" x14ac:dyDescent="0.15"/>
    <row r="33" ht="9.75" x14ac:dyDescent="0.15"/>
    <row r="34" ht="9.75" x14ac:dyDescent="0.15"/>
    <row r="35" ht="9.75" x14ac:dyDescent="0.15"/>
    <row r="36" ht="9.75" x14ac:dyDescent="0.15"/>
    <row r="37" ht="9.75" x14ac:dyDescent="0.15"/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A7" sqref="A7:I7"/>
    </sheetView>
  </sheetViews>
  <sheetFormatPr defaultRowHeight="9.75" x14ac:dyDescent="0.15"/>
  <cols>
    <col min="1" max="1" width="4.140625" style="1" customWidth="1"/>
    <col min="2" max="2" width="12" style="11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6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4.25" x14ac:dyDescent="0.1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4.25" x14ac:dyDescent="0.15">
      <c r="A4" s="38" t="s">
        <v>41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4.25" x14ac:dyDescent="0.1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4.25" x14ac:dyDescent="0.25">
      <c r="A6" s="31" t="s">
        <v>30</v>
      </c>
      <c r="B6" s="31"/>
      <c r="C6" s="31"/>
      <c r="D6" s="31"/>
      <c r="E6" s="31"/>
      <c r="F6" s="31"/>
      <c r="G6" s="31"/>
      <c r="H6" s="31"/>
      <c r="I6" s="32"/>
      <c r="J6" s="4" t="s">
        <v>39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ht="14.25" x14ac:dyDescent="0.25">
      <c r="A7" s="31" t="s">
        <v>31</v>
      </c>
      <c r="B7" s="31"/>
      <c r="C7" s="31"/>
      <c r="D7" s="31"/>
      <c r="E7" s="31"/>
      <c r="F7" s="31"/>
      <c r="G7" s="31"/>
      <c r="H7" s="31"/>
      <c r="I7" s="32"/>
      <c r="J7" s="4" t="s">
        <v>40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ht="14.25" x14ac:dyDescent="0.25">
      <c r="A8" s="31" t="s">
        <v>32</v>
      </c>
      <c r="B8" s="31"/>
      <c r="C8" s="31"/>
      <c r="D8" s="31"/>
      <c r="E8" s="31"/>
      <c r="F8" s="31"/>
      <c r="G8" s="31"/>
      <c r="H8" s="31"/>
      <c r="I8" s="32"/>
      <c r="J8" s="4" t="s">
        <v>33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x14ac:dyDescent="0.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86.25" customHeight="1" x14ac:dyDescent="0.15">
      <c r="A10" s="28" t="s">
        <v>0</v>
      </c>
      <c r="B10" s="27" t="s">
        <v>5</v>
      </c>
      <c r="C10" s="27"/>
      <c r="D10" s="27"/>
      <c r="E10" s="27"/>
      <c r="F10" s="27"/>
      <c r="G10" s="27" t="s">
        <v>2</v>
      </c>
      <c r="H10" s="28"/>
      <c r="I10" s="28"/>
      <c r="J10" s="27" t="s">
        <v>13</v>
      </c>
      <c r="K10" s="27" t="s">
        <v>15</v>
      </c>
      <c r="L10" s="28"/>
      <c r="M10" s="28"/>
      <c r="N10" s="27" t="s">
        <v>3</v>
      </c>
      <c r="O10" s="28"/>
      <c r="P10" s="27" t="s">
        <v>20</v>
      </c>
      <c r="Q10" s="28"/>
      <c r="R10" s="28"/>
      <c r="S10" s="28" t="s">
        <v>4</v>
      </c>
    </row>
    <row r="11" spans="1:19" ht="86.25" customHeight="1" x14ac:dyDescent="0.15">
      <c r="A11" s="28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28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28"/>
    </row>
    <row r="12" spans="1:19" s="2" customFormat="1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477</v>
      </c>
      <c r="G13" s="3" t="s">
        <v>22</v>
      </c>
      <c r="H13" s="3" t="s">
        <v>22</v>
      </c>
      <c r="I13" s="6">
        <f>+I16</f>
        <v>0</v>
      </c>
      <c r="J13" s="6">
        <f>J16</f>
        <v>477</v>
      </c>
      <c r="K13" s="3" t="s">
        <v>22</v>
      </c>
      <c r="L13" s="3" t="s">
        <v>22</v>
      </c>
      <c r="M13" s="6">
        <f>M16+M22</f>
        <v>18807.436000000002</v>
      </c>
      <c r="N13" s="3" t="s">
        <v>22</v>
      </c>
      <c r="O13" s="6">
        <f>O16+O22</f>
        <v>19284.436000000002</v>
      </c>
      <c r="P13" s="3" t="s">
        <v>22</v>
      </c>
      <c r="Q13" s="3" t="s">
        <v>22</v>
      </c>
      <c r="R13" s="6">
        <f>R16+R22</f>
        <v>19284.436000000002</v>
      </c>
      <c r="S13" s="3" t="s">
        <v>22</v>
      </c>
    </row>
    <row r="14" spans="1:19" x14ac:dyDescent="0.15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15">
      <c r="A15" s="25" t="s">
        <v>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2" customFormat="1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f>SUM(F18:F20)</f>
        <v>477</v>
      </c>
      <c r="G16" s="13" t="s">
        <v>22</v>
      </c>
      <c r="H16" s="13" t="s">
        <v>22</v>
      </c>
      <c r="I16" s="5">
        <f>SUM(I20:I20)</f>
        <v>0</v>
      </c>
      <c r="J16" s="5">
        <f>SUM(J18:J20)</f>
        <v>477</v>
      </c>
      <c r="K16" s="13" t="s">
        <v>22</v>
      </c>
      <c r="L16" s="13" t="s">
        <v>22</v>
      </c>
      <c r="M16" s="5">
        <f>SUM(M18:M20)</f>
        <v>127.2</v>
      </c>
      <c r="N16" s="13" t="s">
        <v>22</v>
      </c>
      <c r="O16" s="5">
        <f>SUM(O18:O20)</f>
        <v>604.20000000000005</v>
      </c>
      <c r="P16" s="13" t="s">
        <v>22</v>
      </c>
      <c r="Q16" s="13" t="s">
        <v>22</v>
      </c>
      <c r="R16" s="5">
        <f>SUM(R18:R20)</f>
        <v>604.20000000000005</v>
      </c>
      <c r="S16" s="13" t="s">
        <v>22</v>
      </c>
    </row>
    <row r="17" spans="1:19" x14ac:dyDescent="0.1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39" x14ac:dyDescent="0.15">
      <c r="A18" s="18">
        <v>1</v>
      </c>
      <c r="B18" s="18" t="s">
        <v>53</v>
      </c>
      <c r="C18" s="17" t="s">
        <v>54</v>
      </c>
      <c r="D18" s="18" t="s">
        <v>55</v>
      </c>
      <c r="E18" s="18">
        <v>2.4</v>
      </c>
      <c r="F18" s="5">
        <v>360</v>
      </c>
      <c r="G18" s="18">
        <v>0</v>
      </c>
      <c r="H18" s="18">
        <v>0</v>
      </c>
      <c r="I18" s="5">
        <v>0</v>
      </c>
      <c r="J18" s="8">
        <v>360</v>
      </c>
      <c r="K18" s="18">
        <v>0</v>
      </c>
      <c r="L18" s="18">
        <v>190000</v>
      </c>
      <c r="M18" s="5">
        <v>96</v>
      </c>
      <c r="N18" s="18">
        <v>2.4</v>
      </c>
      <c r="O18" s="5">
        <v>456</v>
      </c>
      <c r="P18" s="9" t="s">
        <v>50</v>
      </c>
      <c r="Q18" s="7">
        <v>5113</v>
      </c>
      <c r="R18" s="5">
        <v>456</v>
      </c>
      <c r="S18" s="18" t="s">
        <v>44</v>
      </c>
    </row>
    <row r="19" spans="1:19" ht="39" x14ac:dyDescent="0.15">
      <c r="A19" s="18">
        <v>2</v>
      </c>
      <c r="B19" s="18" t="s">
        <v>56</v>
      </c>
      <c r="C19" s="17" t="s">
        <v>54</v>
      </c>
      <c r="D19" s="18" t="s">
        <v>55</v>
      </c>
      <c r="E19" s="18">
        <v>0.48</v>
      </c>
      <c r="F19" s="5">
        <v>72</v>
      </c>
      <c r="G19" s="18">
        <v>0</v>
      </c>
      <c r="H19" s="18">
        <v>0</v>
      </c>
      <c r="I19" s="5">
        <v>0</v>
      </c>
      <c r="J19" s="8">
        <v>72</v>
      </c>
      <c r="K19" s="18">
        <v>0</v>
      </c>
      <c r="L19" s="18">
        <v>190000</v>
      </c>
      <c r="M19" s="5">
        <v>19.2</v>
      </c>
      <c r="N19" s="18">
        <v>0.48</v>
      </c>
      <c r="O19" s="5">
        <v>91.2</v>
      </c>
      <c r="P19" s="9" t="s">
        <v>50</v>
      </c>
      <c r="Q19" s="7">
        <v>5113</v>
      </c>
      <c r="R19" s="5">
        <v>91.2</v>
      </c>
      <c r="S19" s="18" t="s">
        <v>44</v>
      </c>
    </row>
    <row r="20" spans="1:19" ht="39" x14ac:dyDescent="0.15">
      <c r="A20" s="13">
        <v>3</v>
      </c>
      <c r="B20" s="13" t="s">
        <v>57</v>
      </c>
      <c r="C20" s="12" t="s">
        <v>54</v>
      </c>
      <c r="D20" s="13" t="s">
        <v>55</v>
      </c>
      <c r="E20" s="13">
        <v>0.3</v>
      </c>
      <c r="F20" s="5">
        <v>45</v>
      </c>
      <c r="G20" s="13">
        <v>0</v>
      </c>
      <c r="H20" s="13">
        <v>0</v>
      </c>
      <c r="I20" s="5">
        <v>0</v>
      </c>
      <c r="J20" s="8">
        <v>45</v>
      </c>
      <c r="K20" s="13">
        <v>0</v>
      </c>
      <c r="L20" s="13">
        <v>190000</v>
      </c>
      <c r="M20" s="5">
        <v>12</v>
      </c>
      <c r="N20" s="13">
        <v>0.3</v>
      </c>
      <c r="O20" s="5">
        <v>57</v>
      </c>
      <c r="P20" s="9" t="s">
        <v>50</v>
      </c>
      <c r="Q20" s="7">
        <v>5113</v>
      </c>
      <c r="R20" s="5">
        <v>57</v>
      </c>
      <c r="S20" s="13" t="s">
        <v>44</v>
      </c>
    </row>
    <row r="21" spans="1:19" x14ac:dyDescent="0.15">
      <c r="A21" s="25" t="s">
        <v>27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 s="2" customFormat="1" x14ac:dyDescent="0.25">
      <c r="A22" s="13"/>
      <c r="B22" s="13"/>
      <c r="C22" s="13" t="s">
        <v>25</v>
      </c>
      <c r="D22" s="13" t="s">
        <v>22</v>
      </c>
      <c r="E22" s="13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13" t="s">
        <v>22</v>
      </c>
      <c r="K22" s="13" t="s">
        <v>22</v>
      </c>
      <c r="L22" s="13" t="s">
        <v>22</v>
      </c>
      <c r="M22" s="5">
        <f>SUM(M24:M39)</f>
        <v>18680.236000000001</v>
      </c>
      <c r="N22" s="13" t="s">
        <v>22</v>
      </c>
      <c r="O22" s="5">
        <f>SUM(O24:O39)</f>
        <v>18680.236000000001</v>
      </c>
      <c r="P22" s="13" t="s">
        <v>22</v>
      </c>
      <c r="Q22" s="13" t="s">
        <v>22</v>
      </c>
      <c r="R22" s="5">
        <f>SUM(R24:R39)</f>
        <v>18680.236000000001</v>
      </c>
      <c r="S22" s="13" t="s">
        <v>22</v>
      </c>
    </row>
    <row r="23" spans="1:19" x14ac:dyDescent="0.15">
      <c r="A23" s="26" t="s">
        <v>26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 ht="29.25" x14ac:dyDescent="0.15">
      <c r="A24" s="18">
        <v>1</v>
      </c>
      <c r="B24" s="18">
        <v>39221490</v>
      </c>
      <c r="C24" s="18" t="s">
        <v>60</v>
      </c>
      <c r="D24" s="18" t="s">
        <v>37</v>
      </c>
      <c r="E24" s="18" t="s">
        <v>22</v>
      </c>
      <c r="F24" s="18" t="s">
        <v>22</v>
      </c>
      <c r="G24" s="18" t="s">
        <v>22</v>
      </c>
      <c r="H24" s="18" t="s">
        <v>22</v>
      </c>
      <c r="I24" s="18" t="s">
        <v>22</v>
      </c>
      <c r="J24" s="18" t="s">
        <v>22</v>
      </c>
      <c r="K24" s="18">
        <v>20</v>
      </c>
      <c r="L24" s="18">
        <v>150</v>
      </c>
      <c r="M24" s="21">
        <v>3</v>
      </c>
      <c r="N24" s="18">
        <v>20</v>
      </c>
      <c r="O24" s="21">
        <v>3</v>
      </c>
      <c r="P24" s="17" t="s">
        <v>59</v>
      </c>
      <c r="Q24" s="18">
        <v>4269</v>
      </c>
      <c r="R24" s="21">
        <v>3</v>
      </c>
      <c r="S24" s="18" t="s">
        <v>34</v>
      </c>
    </row>
    <row r="25" spans="1:19" s="2" customFormat="1" ht="29.25" x14ac:dyDescent="0.25">
      <c r="A25" s="18">
        <v>2</v>
      </c>
      <c r="B25" s="18">
        <v>39224331</v>
      </c>
      <c r="C25" s="18" t="s">
        <v>61</v>
      </c>
      <c r="D25" s="18" t="s">
        <v>37</v>
      </c>
      <c r="E25" s="18" t="s">
        <v>22</v>
      </c>
      <c r="F25" s="18" t="s">
        <v>22</v>
      </c>
      <c r="G25" s="18" t="s">
        <v>22</v>
      </c>
      <c r="H25" s="18" t="s">
        <v>22</v>
      </c>
      <c r="I25" s="18" t="s">
        <v>22</v>
      </c>
      <c r="J25" s="18" t="s">
        <v>22</v>
      </c>
      <c r="K25" s="18">
        <v>2</v>
      </c>
      <c r="L25" s="18">
        <v>800</v>
      </c>
      <c r="M25" s="21">
        <v>1.6</v>
      </c>
      <c r="N25" s="18">
        <v>2</v>
      </c>
      <c r="O25" s="21">
        <v>1.6</v>
      </c>
      <c r="P25" s="17" t="s">
        <v>59</v>
      </c>
      <c r="Q25" s="18">
        <v>4269</v>
      </c>
      <c r="R25" s="21">
        <v>1.6</v>
      </c>
      <c r="S25" s="18" t="s">
        <v>34</v>
      </c>
    </row>
    <row r="26" spans="1:19" ht="29.25" x14ac:dyDescent="0.15">
      <c r="A26" s="18">
        <v>3</v>
      </c>
      <c r="B26" s="18">
        <v>39812410</v>
      </c>
      <c r="C26" s="17" t="s">
        <v>62</v>
      </c>
      <c r="D26" s="18" t="s">
        <v>37</v>
      </c>
      <c r="E26" s="18" t="s">
        <v>22</v>
      </c>
      <c r="F26" s="18" t="s">
        <v>22</v>
      </c>
      <c r="G26" s="18" t="s">
        <v>22</v>
      </c>
      <c r="H26" s="18" t="s">
        <v>22</v>
      </c>
      <c r="I26" s="18" t="s">
        <v>22</v>
      </c>
      <c r="J26" s="18" t="s">
        <v>22</v>
      </c>
      <c r="K26" s="18">
        <v>10</v>
      </c>
      <c r="L26" s="18">
        <v>650</v>
      </c>
      <c r="M26" s="21">
        <v>6.5</v>
      </c>
      <c r="N26" s="18">
        <v>10</v>
      </c>
      <c r="O26" s="21">
        <v>6.5</v>
      </c>
      <c r="P26" s="17" t="s">
        <v>59</v>
      </c>
      <c r="Q26" s="18">
        <v>4269</v>
      </c>
      <c r="R26" s="21">
        <v>6.5</v>
      </c>
      <c r="S26" s="18" t="s">
        <v>34</v>
      </c>
    </row>
    <row r="27" spans="1:19" ht="29.25" x14ac:dyDescent="0.15">
      <c r="A27" s="18">
        <v>4</v>
      </c>
      <c r="B27" s="18">
        <v>39831100</v>
      </c>
      <c r="C27" s="18" t="s">
        <v>63</v>
      </c>
      <c r="D27" s="18" t="s">
        <v>64</v>
      </c>
      <c r="E27" s="18" t="s">
        <v>22</v>
      </c>
      <c r="F27" s="18" t="s">
        <v>22</v>
      </c>
      <c r="G27" s="18" t="s">
        <v>22</v>
      </c>
      <c r="H27" s="18" t="s">
        <v>22</v>
      </c>
      <c r="I27" s="18" t="s">
        <v>22</v>
      </c>
      <c r="J27" s="18" t="s">
        <v>22</v>
      </c>
      <c r="K27" s="18">
        <v>15</v>
      </c>
      <c r="L27" s="18">
        <v>420</v>
      </c>
      <c r="M27" s="21">
        <v>6.3</v>
      </c>
      <c r="N27" s="18">
        <v>15</v>
      </c>
      <c r="O27" s="21">
        <v>6.3</v>
      </c>
      <c r="P27" s="17" t="s">
        <v>59</v>
      </c>
      <c r="Q27" s="18">
        <v>4269</v>
      </c>
      <c r="R27" s="21">
        <v>6.3</v>
      </c>
      <c r="S27" s="18" t="s">
        <v>34</v>
      </c>
    </row>
    <row r="28" spans="1:19" ht="29.25" x14ac:dyDescent="0.15">
      <c r="A28" s="18">
        <v>5</v>
      </c>
      <c r="B28" s="18">
        <v>39831280</v>
      </c>
      <c r="C28" s="17" t="s">
        <v>65</v>
      </c>
      <c r="D28" s="18" t="s">
        <v>37</v>
      </c>
      <c r="E28" s="18" t="s">
        <v>22</v>
      </c>
      <c r="F28" s="18" t="s">
        <v>22</v>
      </c>
      <c r="G28" s="18" t="s">
        <v>22</v>
      </c>
      <c r="H28" s="18" t="s">
        <v>22</v>
      </c>
      <c r="I28" s="18" t="s">
        <v>22</v>
      </c>
      <c r="J28" s="18" t="s">
        <v>22</v>
      </c>
      <c r="K28" s="18">
        <v>20</v>
      </c>
      <c r="L28" s="18">
        <v>450</v>
      </c>
      <c r="M28" s="21">
        <v>9</v>
      </c>
      <c r="N28" s="18">
        <v>20</v>
      </c>
      <c r="O28" s="21">
        <v>9</v>
      </c>
      <c r="P28" s="17" t="s">
        <v>59</v>
      </c>
      <c r="Q28" s="18">
        <v>4269</v>
      </c>
      <c r="R28" s="21">
        <v>9</v>
      </c>
      <c r="S28" s="18" t="s">
        <v>34</v>
      </c>
    </row>
    <row r="29" spans="1:19" ht="29.25" x14ac:dyDescent="0.15">
      <c r="A29" s="18">
        <v>6</v>
      </c>
      <c r="B29" s="18">
        <v>39831282</v>
      </c>
      <c r="C29" s="18" t="s">
        <v>66</v>
      </c>
      <c r="D29" s="18" t="s">
        <v>37</v>
      </c>
      <c r="E29" s="18" t="s">
        <v>22</v>
      </c>
      <c r="F29" s="18" t="s">
        <v>22</v>
      </c>
      <c r="G29" s="18" t="s">
        <v>22</v>
      </c>
      <c r="H29" s="18" t="s">
        <v>22</v>
      </c>
      <c r="I29" s="18" t="s">
        <v>22</v>
      </c>
      <c r="J29" s="18" t="s">
        <v>22</v>
      </c>
      <c r="K29" s="18">
        <v>70</v>
      </c>
      <c r="L29" s="18">
        <v>450</v>
      </c>
      <c r="M29" s="21">
        <v>31.5</v>
      </c>
      <c r="N29" s="18">
        <v>70</v>
      </c>
      <c r="O29" s="21">
        <v>31.5</v>
      </c>
      <c r="P29" s="17" t="s">
        <v>59</v>
      </c>
      <c r="Q29" s="18">
        <v>4269</v>
      </c>
      <c r="R29" s="21">
        <v>31.5</v>
      </c>
      <c r="S29" s="18" t="s">
        <v>34</v>
      </c>
    </row>
    <row r="30" spans="1:19" ht="29.25" x14ac:dyDescent="0.15">
      <c r="A30" s="18">
        <v>7</v>
      </c>
      <c r="B30" s="18">
        <v>39831283</v>
      </c>
      <c r="C30" s="18" t="s">
        <v>67</v>
      </c>
      <c r="D30" s="18" t="s">
        <v>37</v>
      </c>
      <c r="E30" s="18" t="s">
        <v>22</v>
      </c>
      <c r="F30" s="18" t="s">
        <v>22</v>
      </c>
      <c r="G30" s="18" t="s">
        <v>22</v>
      </c>
      <c r="H30" s="18" t="s">
        <v>22</v>
      </c>
      <c r="I30" s="18" t="s">
        <v>22</v>
      </c>
      <c r="J30" s="18" t="s">
        <v>22</v>
      </c>
      <c r="K30" s="18">
        <v>25</v>
      </c>
      <c r="L30" s="18">
        <v>600</v>
      </c>
      <c r="M30" s="21">
        <v>15</v>
      </c>
      <c r="N30" s="18">
        <v>25</v>
      </c>
      <c r="O30" s="21">
        <v>15</v>
      </c>
      <c r="P30" s="17" t="s">
        <v>59</v>
      </c>
      <c r="Q30" s="18">
        <v>4269</v>
      </c>
      <c r="R30" s="21">
        <v>15</v>
      </c>
      <c r="S30" s="18" t="s">
        <v>34</v>
      </c>
    </row>
    <row r="31" spans="1:19" ht="29.25" x14ac:dyDescent="0.15">
      <c r="A31" s="18">
        <v>8</v>
      </c>
      <c r="B31" s="18">
        <v>39835000</v>
      </c>
      <c r="C31" s="17" t="s">
        <v>68</v>
      </c>
      <c r="D31" s="18" t="s">
        <v>37</v>
      </c>
      <c r="E31" s="18" t="s">
        <v>22</v>
      </c>
      <c r="F31" s="18" t="s">
        <v>22</v>
      </c>
      <c r="G31" s="18" t="s">
        <v>22</v>
      </c>
      <c r="H31" s="18" t="s">
        <v>22</v>
      </c>
      <c r="I31" s="18" t="s">
        <v>22</v>
      </c>
      <c r="J31" s="18" t="s">
        <v>22</v>
      </c>
      <c r="K31" s="18">
        <v>5</v>
      </c>
      <c r="L31" s="18">
        <v>1000</v>
      </c>
      <c r="M31" s="21">
        <v>5</v>
      </c>
      <c r="N31" s="18">
        <v>5</v>
      </c>
      <c r="O31" s="21">
        <v>5</v>
      </c>
      <c r="P31" s="17" t="s">
        <v>59</v>
      </c>
      <c r="Q31" s="18">
        <v>4269</v>
      </c>
      <c r="R31" s="21">
        <v>5</v>
      </c>
      <c r="S31" s="18" t="s">
        <v>34</v>
      </c>
    </row>
    <row r="32" spans="1:19" ht="29.25" x14ac:dyDescent="0.15">
      <c r="A32" s="18">
        <v>9</v>
      </c>
      <c r="B32" s="18">
        <v>39836000</v>
      </c>
      <c r="C32" s="18" t="s">
        <v>58</v>
      </c>
      <c r="D32" s="18" t="s">
        <v>37</v>
      </c>
      <c r="E32" s="18" t="s">
        <v>22</v>
      </c>
      <c r="F32" s="18" t="s">
        <v>22</v>
      </c>
      <c r="G32" s="18" t="s">
        <v>22</v>
      </c>
      <c r="H32" s="18" t="s">
        <v>22</v>
      </c>
      <c r="I32" s="18" t="s">
        <v>22</v>
      </c>
      <c r="J32" s="18" t="s">
        <v>22</v>
      </c>
      <c r="K32" s="18">
        <v>15</v>
      </c>
      <c r="L32" s="18">
        <v>1200</v>
      </c>
      <c r="M32" s="21">
        <v>18</v>
      </c>
      <c r="N32" s="18">
        <v>15</v>
      </c>
      <c r="O32" s="21">
        <v>18</v>
      </c>
      <c r="P32" s="17" t="s">
        <v>59</v>
      </c>
      <c r="Q32" s="18">
        <v>4269</v>
      </c>
      <c r="R32" s="21">
        <v>18</v>
      </c>
      <c r="S32" s="18" t="s">
        <v>34</v>
      </c>
    </row>
    <row r="33" spans="1:19" ht="29.25" x14ac:dyDescent="0.15">
      <c r="A33" s="18">
        <v>10</v>
      </c>
      <c r="B33" s="18">
        <v>39839200</v>
      </c>
      <c r="C33" s="17" t="s">
        <v>69</v>
      </c>
      <c r="D33" s="18" t="s">
        <v>37</v>
      </c>
      <c r="E33" s="18" t="s">
        <v>22</v>
      </c>
      <c r="F33" s="18" t="s">
        <v>22</v>
      </c>
      <c r="G33" s="18" t="s">
        <v>22</v>
      </c>
      <c r="H33" s="18" t="s">
        <v>22</v>
      </c>
      <c r="I33" s="18" t="s">
        <v>22</v>
      </c>
      <c r="J33" s="18" t="s">
        <v>22</v>
      </c>
      <c r="K33" s="18">
        <v>13</v>
      </c>
      <c r="L33" s="18">
        <v>350</v>
      </c>
      <c r="M33" s="21">
        <v>4.55</v>
      </c>
      <c r="N33" s="18">
        <v>13</v>
      </c>
      <c r="O33" s="21">
        <v>4.55</v>
      </c>
      <c r="P33" s="17" t="s">
        <v>59</v>
      </c>
      <c r="Q33" s="18">
        <v>4269</v>
      </c>
      <c r="R33" s="21">
        <v>4.55</v>
      </c>
      <c r="S33" s="18" t="s">
        <v>34</v>
      </c>
    </row>
    <row r="34" spans="1:19" s="10" customFormat="1" ht="39" x14ac:dyDescent="0.15">
      <c r="A34" s="18">
        <v>11</v>
      </c>
      <c r="B34" s="7">
        <v>44111710</v>
      </c>
      <c r="C34" s="9" t="s">
        <v>48</v>
      </c>
      <c r="D34" s="7" t="s">
        <v>49</v>
      </c>
      <c r="E34" s="13" t="s">
        <v>22</v>
      </c>
      <c r="F34" s="13" t="s">
        <v>22</v>
      </c>
      <c r="G34" s="13" t="s">
        <v>22</v>
      </c>
      <c r="H34" s="13" t="s">
        <v>22</v>
      </c>
      <c r="I34" s="13" t="s">
        <v>22</v>
      </c>
      <c r="J34" s="13" t="s">
        <v>22</v>
      </c>
      <c r="K34" s="7">
        <v>150</v>
      </c>
      <c r="L34" s="7">
        <v>3500</v>
      </c>
      <c r="M34" s="8">
        <v>525</v>
      </c>
      <c r="N34" s="7">
        <v>150</v>
      </c>
      <c r="O34" s="8">
        <v>525</v>
      </c>
      <c r="P34" s="9" t="s">
        <v>50</v>
      </c>
      <c r="Q34" s="7">
        <v>5113</v>
      </c>
      <c r="R34" s="8">
        <v>525</v>
      </c>
      <c r="S34" s="7" t="s">
        <v>44</v>
      </c>
    </row>
    <row r="35" spans="1:19" ht="39" x14ac:dyDescent="0.15">
      <c r="A35" s="18">
        <v>12</v>
      </c>
      <c r="B35" s="7" t="s">
        <v>52</v>
      </c>
      <c r="C35" s="9" t="s">
        <v>51</v>
      </c>
      <c r="D35" s="7" t="s">
        <v>49</v>
      </c>
      <c r="E35" s="13" t="s">
        <v>22</v>
      </c>
      <c r="F35" s="13" t="s">
        <v>22</v>
      </c>
      <c r="G35" s="13" t="s">
        <v>22</v>
      </c>
      <c r="H35" s="13" t="s">
        <v>22</v>
      </c>
      <c r="I35" s="13" t="s">
        <v>22</v>
      </c>
      <c r="J35" s="13" t="s">
        <v>22</v>
      </c>
      <c r="K35" s="7">
        <v>50</v>
      </c>
      <c r="L35" s="7">
        <v>4000</v>
      </c>
      <c r="M35" s="8">
        <v>200</v>
      </c>
      <c r="N35" s="7">
        <v>50</v>
      </c>
      <c r="O35" s="8">
        <v>200</v>
      </c>
      <c r="P35" s="9" t="s">
        <v>50</v>
      </c>
      <c r="Q35" s="7">
        <v>5113</v>
      </c>
      <c r="R35" s="8">
        <v>200</v>
      </c>
      <c r="S35" s="7" t="s">
        <v>44</v>
      </c>
    </row>
    <row r="36" spans="1:19" ht="97.5" x14ac:dyDescent="0.15">
      <c r="A36" s="18">
        <v>13</v>
      </c>
      <c r="B36" s="7" t="s">
        <v>71</v>
      </c>
      <c r="C36" s="9" t="s">
        <v>70</v>
      </c>
      <c r="D36" s="7" t="s">
        <v>38</v>
      </c>
      <c r="E36" s="18" t="s">
        <v>22</v>
      </c>
      <c r="F36" s="18" t="s">
        <v>22</v>
      </c>
      <c r="G36" s="18" t="s">
        <v>22</v>
      </c>
      <c r="H36" s="18" t="s">
        <v>22</v>
      </c>
      <c r="I36" s="18" t="s">
        <v>22</v>
      </c>
      <c r="J36" s="18" t="s">
        <v>22</v>
      </c>
      <c r="K36" s="7">
        <v>1</v>
      </c>
      <c r="L36" s="7">
        <v>8095730</v>
      </c>
      <c r="M36" s="8">
        <v>8095.73</v>
      </c>
      <c r="N36" s="7">
        <v>1</v>
      </c>
      <c r="O36" s="8">
        <v>8095.73</v>
      </c>
      <c r="P36" s="9" t="s">
        <v>50</v>
      </c>
      <c r="Q36" s="7">
        <v>5113</v>
      </c>
      <c r="R36" s="8">
        <v>8095.73</v>
      </c>
      <c r="S36" s="7" t="s">
        <v>44</v>
      </c>
    </row>
    <row r="37" spans="1:19" ht="97.5" x14ac:dyDescent="0.15">
      <c r="A37" s="18">
        <v>14</v>
      </c>
      <c r="B37" s="7" t="s">
        <v>72</v>
      </c>
      <c r="C37" s="9" t="s">
        <v>73</v>
      </c>
      <c r="D37" s="7" t="s">
        <v>38</v>
      </c>
      <c r="E37" s="18" t="s">
        <v>22</v>
      </c>
      <c r="F37" s="18" t="s">
        <v>22</v>
      </c>
      <c r="G37" s="18" t="s">
        <v>22</v>
      </c>
      <c r="H37" s="18" t="s">
        <v>22</v>
      </c>
      <c r="I37" s="18" t="s">
        <v>22</v>
      </c>
      <c r="J37" s="18" t="s">
        <v>22</v>
      </c>
      <c r="K37" s="7">
        <v>1</v>
      </c>
      <c r="L37" s="7">
        <v>9329860</v>
      </c>
      <c r="M37" s="8">
        <v>9329.86</v>
      </c>
      <c r="N37" s="7">
        <v>1</v>
      </c>
      <c r="O37" s="8">
        <v>9329.86</v>
      </c>
      <c r="P37" s="9" t="s">
        <v>50</v>
      </c>
      <c r="Q37" s="7">
        <v>5113</v>
      </c>
      <c r="R37" s="8">
        <v>9329.86</v>
      </c>
      <c r="S37" s="7" t="s">
        <v>44</v>
      </c>
    </row>
    <row r="38" spans="1:19" ht="156" x14ac:dyDescent="0.15">
      <c r="A38" s="18">
        <v>15</v>
      </c>
      <c r="B38" s="7" t="s">
        <v>76</v>
      </c>
      <c r="C38" s="9" t="s">
        <v>74</v>
      </c>
      <c r="D38" s="7" t="s">
        <v>38</v>
      </c>
      <c r="E38" s="18" t="s">
        <v>22</v>
      </c>
      <c r="F38" s="18" t="s">
        <v>22</v>
      </c>
      <c r="G38" s="18" t="s">
        <v>22</v>
      </c>
      <c r="H38" s="18" t="s">
        <v>22</v>
      </c>
      <c r="I38" s="18" t="s">
        <v>22</v>
      </c>
      <c r="J38" s="18" t="s">
        <v>22</v>
      </c>
      <c r="K38" s="7">
        <v>1</v>
      </c>
      <c r="L38" s="7">
        <v>343356</v>
      </c>
      <c r="M38" s="8">
        <v>343.35599999999999</v>
      </c>
      <c r="N38" s="7">
        <v>1</v>
      </c>
      <c r="O38" s="8">
        <v>343.35599999999999</v>
      </c>
      <c r="P38" s="9" t="s">
        <v>43</v>
      </c>
      <c r="Q38" s="7">
        <v>5134</v>
      </c>
      <c r="R38" s="8">
        <v>343.35599999999999</v>
      </c>
      <c r="S38" s="7" t="s">
        <v>44</v>
      </c>
    </row>
    <row r="39" spans="1:19" ht="156" x14ac:dyDescent="0.15">
      <c r="A39" s="18">
        <v>16</v>
      </c>
      <c r="B39" s="7" t="s">
        <v>77</v>
      </c>
      <c r="C39" s="9" t="s">
        <v>75</v>
      </c>
      <c r="D39" s="7" t="s">
        <v>38</v>
      </c>
      <c r="E39" s="18" t="s">
        <v>22</v>
      </c>
      <c r="F39" s="18" t="s">
        <v>22</v>
      </c>
      <c r="G39" s="18" t="s">
        <v>22</v>
      </c>
      <c r="H39" s="18" t="s">
        <v>22</v>
      </c>
      <c r="I39" s="18" t="s">
        <v>22</v>
      </c>
      <c r="J39" s="18" t="s">
        <v>22</v>
      </c>
      <c r="K39" s="7">
        <v>1</v>
      </c>
      <c r="L39" s="7">
        <v>85840</v>
      </c>
      <c r="M39" s="8">
        <v>85.84</v>
      </c>
      <c r="N39" s="7">
        <v>1</v>
      </c>
      <c r="O39" s="8">
        <v>85.84</v>
      </c>
      <c r="P39" s="9" t="s">
        <v>43</v>
      </c>
      <c r="Q39" s="7">
        <v>5134</v>
      </c>
      <c r="R39" s="8">
        <v>85.84</v>
      </c>
      <c r="S39" s="7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1:S21"/>
    <mergeCell ref="A23:S23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B7" workbookViewId="0">
      <selection activeCell="S18" sqref="S18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6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4.25" x14ac:dyDescent="0.1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4.25" x14ac:dyDescent="0.15">
      <c r="A4" s="38" t="s">
        <v>47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4.25" x14ac:dyDescent="0.1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4.25" x14ac:dyDescent="0.25">
      <c r="A6" s="31" t="s">
        <v>30</v>
      </c>
      <c r="B6" s="31"/>
      <c r="C6" s="31"/>
      <c r="D6" s="31"/>
      <c r="E6" s="31"/>
      <c r="F6" s="31"/>
      <c r="G6" s="31"/>
      <c r="H6" s="31"/>
      <c r="I6" s="32"/>
      <c r="J6" s="4" t="s">
        <v>46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ht="14.25" x14ac:dyDescent="0.25">
      <c r="A7" s="31" t="s">
        <v>31</v>
      </c>
      <c r="B7" s="31"/>
      <c r="C7" s="31"/>
      <c r="D7" s="31"/>
      <c r="E7" s="31"/>
      <c r="F7" s="31"/>
      <c r="G7" s="31"/>
      <c r="H7" s="31"/>
      <c r="I7" s="32"/>
      <c r="J7" s="4" t="s">
        <v>33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ht="14.25" x14ac:dyDescent="0.25">
      <c r="A8" s="31" t="s">
        <v>32</v>
      </c>
      <c r="B8" s="31"/>
      <c r="C8" s="31"/>
      <c r="D8" s="31"/>
      <c r="E8" s="31"/>
      <c r="F8" s="31"/>
      <c r="G8" s="31"/>
      <c r="H8" s="31"/>
      <c r="I8" s="32"/>
      <c r="J8" s="4" t="s">
        <v>33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x14ac:dyDescent="0.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86.25" customHeight="1" x14ac:dyDescent="0.15">
      <c r="A10" s="28" t="s">
        <v>0</v>
      </c>
      <c r="B10" s="27" t="s">
        <v>5</v>
      </c>
      <c r="C10" s="27"/>
      <c r="D10" s="27"/>
      <c r="E10" s="27"/>
      <c r="F10" s="27"/>
      <c r="G10" s="27" t="s">
        <v>2</v>
      </c>
      <c r="H10" s="28"/>
      <c r="I10" s="28"/>
      <c r="J10" s="27" t="s">
        <v>13</v>
      </c>
      <c r="K10" s="27" t="s">
        <v>15</v>
      </c>
      <c r="L10" s="28"/>
      <c r="M10" s="28"/>
      <c r="N10" s="27" t="s">
        <v>3</v>
      </c>
      <c r="O10" s="28"/>
      <c r="P10" s="27" t="s">
        <v>20</v>
      </c>
      <c r="Q10" s="28"/>
      <c r="R10" s="28"/>
      <c r="S10" s="28" t="s">
        <v>4</v>
      </c>
    </row>
    <row r="11" spans="1:19" ht="86.25" customHeight="1" x14ac:dyDescent="0.15">
      <c r="A11" s="28"/>
      <c r="B11" s="14" t="s">
        <v>6</v>
      </c>
      <c r="C11" s="15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28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28"/>
    </row>
    <row r="12" spans="1:19" s="2" customFormat="1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135</v>
      </c>
      <c r="G13" s="3" t="s">
        <v>22</v>
      </c>
      <c r="H13" s="3" t="s">
        <v>22</v>
      </c>
      <c r="I13" s="6">
        <f>+I16</f>
        <v>0</v>
      </c>
      <c r="J13" s="6">
        <f>J16</f>
        <v>135</v>
      </c>
      <c r="K13" s="3" t="s">
        <v>22</v>
      </c>
      <c r="L13" s="3" t="s">
        <v>22</v>
      </c>
      <c r="M13" s="6">
        <f>M16+M20</f>
        <v>36</v>
      </c>
      <c r="N13" s="3" t="s">
        <v>22</v>
      </c>
      <c r="O13" s="6">
        <f>O16+O20</f>
        <v>171</v>
      </c>
      <c r="P13" s="3" t="s">
        <v>22</v>
      </c>
      <c r="Q13" s="3" t="s">
        <v>22</v>
      </c>
      <c r="R13" s="6">
        <f>R16+R20</f>
        <v>171</v>
      </c>
      <c r="S13" s="3" t="s">
        <v>22</v>
      </c>
    </row>
    <row r="14" spans="1:19" x14ac:dyDescent="0.15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15">
      <c r="A15" s="25" t="s">
        <v>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2" customFormat="1" x14ac:dyDescent="0.25">
      <c r="A16" s="15"/>
      <c r="B16" s="15"/>
      <c r="C16" s="15" t="s">
        <v>25</v>
      </c>
      <c r="D16" s="15" t="s">
        <v>22</v>
      </c>
      <c r="E16" s="15" t="s">
        <v>22</v>
      </c>
      <c r="F16" s="5">
        <f>SUM(F18:F18)</f>
        <v>135</v>
      </c>
      <c r="G16" s="15" t="s">
        <v>22</v>
      </c>
      <c r="H16" s="15" t="s">
        <v>22</v>
      </c>
      <c r="I16" s="5">
        <f>SUM(I18:I18)</f>
        <v>0</v>
      </c>
      <c r="J16" s="5">
        <f>SUM(J18:J18)</f>
        <v>135</v>
      </c>
      <c r="K16" s="15" t="s">
        <v>22</v>
      </c>
      <c r="L16" s="15" t="s">
        <v>22</v>
      </c>
      <c r="M16" s="5">
        <f>SUM(M18:M18)</f>
        <v>36</v>
      </c>
      <c r="N16" s="15" t="s">
        <v>22</v>
      </c>
      <c r="O16" s="5">
        <f>SUM(O18:O18)</f>
        <v>171</v>
      </c>
      <c r="P16" s="15" t="s">
        <v>22</v>
      </c>
      <c r="Q16" s="15" t="s">
        <v>22</v>
      </c>
      <c r="R16" s="5">
        <f>SUM(R18:R18)</f>
        <v>171</v>
      </c>
      <c r="S16" s="15" t="s">
        <v>22</v>
      </c>
    </row>
    <row r="17" spans="1:19" x14ac:dyDescent="0.1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39" x14ac:dyDescent="0.15">
      <c r="A18" s="15">
        <v>1</v>
      </c>
      <c r="B18" s="20" t="s">
        <v>78</v>
      </c>
      <c r="C18" s="19" t="s">
        <v>54</v>
      </c>
      <c r="D18" s="20" t="s">
        <v>55</v>
      </c>
      <c r="E18" s="20">
        <v>0.9</v>
      </c>
      <c r="F18" s="5">
        <v>135</v>
      </c>
      <c r="G18" s="20">
        <v>0</v>
      </c>
      <c r="H18" s="20">
        <v>0</v>
      </c>
      <c r="I18" s="5">
        <v>0</v>
      </c>
      <c r="J18" s="8">
        <v>135</v>
      </c>
      <c r="K18" s="20">
        <v>0</v>
      </c>
      <c r="L18" s="20">
        <v>190000</v>
      </c>
      <c r="M18" s="5">
        <v>36</v>
      </c>
      <c r="N18" s="20">
        <v>0.9</v>
      </c>
      <c r="O18" s="5">
        <v>171</v>
      </c>
      <c r="P18" s="9" t="s">
        <v>50</v>
      </c>
      <c r="Q18" s="7">
        <v>5113</v>
      </c>
      <c r="R18" s="5">
        <v>171</v>
      </c>
      <c r="S18" s="20" t="s">
        <v>44</v>
      </c>
    </row>
    <row r="19" spans="1:19" x14ac:dyDescent="0.15">
      <c r="A19" s="25" t="s">
        <v>27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s="2" customFormat="1" x14ac:dyDescent="0.25">
      <c r="A20" s="15"/>
      <c r="B20" s="15"/>
      <c r="C20" s="15" t="s">
        <v>25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5">
        <f>SUM(M22:M22)</f>
        <v>0</v>
      </c>
      <c r="N20" s="15" t="s">
        <v>22</v>
      </c>
      <c r="O20" s="5">
        <f>SUM(O22:O22)</f>
        <v>0</v>
      </c>
      <c r="P20" s="15" t="s">
        <v>22</v>
      </c>
      <c r="Q20" s="15" t="s">
        <v>22</v>
      </c>
      <c r="R20" s="5">
        <f>SUM(R22:R22)</f>
        <v>0</v>
      </c>
      <c r="S20" s="15" t="s">
        <v>22</v>
      </c>
    </row>
    <row r="21" spans="1:19" x14ac:dyDescent="0.1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s="10" customFormat="1" x14ac:dyDescent="0.15">
      <c r="A22" s="7"/>
      <c r="B22" s="7"/>
      <c r="C22" s="9"/>
      <c r="D22" s="7"/>
      <c r="E22" s="15"/>
      <c r="F22" s="15"/>
      <c r="G22" s="15"/>
      <c r="H22" s="15"/>
      <c r="I22" s="15"/>
      <c r="J22" s="15"/>
      <c r="K22" s="7"/>
      <c r="L22" s="7"/>
      <c r="M22" s="8"/>
      <c r="N22" s="7"/>
      <c r="O22" s="8"/>
      <c r="P22" s="9"/>
      <c r="Q22" s="7"/>
      <c r="R22" s="8"/>
      <c r="S22" s="7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H22" sqref="H22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6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4.25" x14ac:dyDescent="0.1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4.25" x14ac:dyDescent="0.15">
      <c r="A4" s="38" t="s">
        <v>79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14.25" x14ac:dyDescent="0.1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4.25" x14ac:dyDescent="0.25">
      <c r="A6" s="31" t="s">
        <v>30</v>
      </c>
      <c r="B6" s="31"/>
      <c r="C6" s="31"/>
      <c r="D6" s="31"/>
      <c r="E6" s="31"/>
      <c r="F6" s="31"/>
      <c r="G6" s="31"/>
      <c r="H6" s="31"/>
      <c r="I6" s="32"/>
      <c r="J6" s="4" t="s">
        <v>46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ht="14.25" x14ac:dyDescent="0.25">
      <c r="A7" s="31" t="s">
        <v>31</v>
      </c>
      <c r="B7" s="31"/>
      <c r="C7" s="31"/>
      <c r="D7" s="31"/>
      <c r="E7" s="31"/>
      <c r="F7" s="31"/>
      <c r="G7" s="31"/>
      <c r="H7" s="31"/>
      <c r="I7" s="32"/>
      <c r="J7" s="4" t="s">
        <v>35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ht="14.25" x14ac:dyDescent="0.25">
      <c r="A8" s="31" t="s">
        <v>32</v>
      </c>
      <c r="B8" s="31"/>
      <c r="C8" s="31"/>
      <c r="D8" s="31"/>
      <c r="E8" s="31"/>
      <c r="F8" s="31"/>
      <c r="G8" s="31"/>
      <c r="H8" s="31"/>
      <c r="I8" s="32"/>
      <c r="J8" s="4" t="s">
        <v>45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x14ac:dyDescent="0.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86.25" customHeight="1" x14ac:dyDescent="0.15">
      <c r="A10" s="28" t="s">
        <v>0</v>
      </c>
      <c r="B10" s="27" t="s">
        <v>5</v>
      </c>
      <c r="C10" s="27"/>
      <c r="D10" s="27"/>
      <c r="E10" s="27"/>
      <c r="F10" s="27"/>
      <c r="G10" s="27" t="s">
        <v>2</v>
      </c>
      <c r="H10" s="28"/>
      <c r="I10" s="28"/>
      <c r="J10" s="27" t="s">
        <v>13</v>
      </c>
      <c r="K10" s="27" t="s">
        <v>15</v>
      </c>
      <c r="L10" s="28"/>
      <c r="M10" s="28"/>
      <c r="N10" s="27" t="s">
        <v>3</v>
      </c>
      <c r="O10" s="28"/>
      <c r="P10" s="27" t="s">
        <v>20</v>
      </c>
      <c r="Q10" s="28"/>
      <c r="R10" s="28"/>
      <c r="S10" s="28" t="s">
        <v>4</v>
      </c>
    </row>
    <row r="11" spans="1:19" ht="86.25" customHeight="1" x14ac:dyDescent="0.15">
      <c r="A11" s="28"/>
      <c r="B11" s="14" t="s">
        <v>6</v>
      </c>
      <c r="C11" s="15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28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28"/>
    </row>
    <row r="12" spans="1:19" s="2" customFormat="1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380</v>
      </c>
      <c r="N13" s="3" t="s">
        <v>22</v>
      </c>
      <c r="O13" s="6">
        <f>O16+O20</f>
        <v>380</v>
      </c>
      <c r="P13" s="3" t="s">
        <v>22</v>
      </c>
      <c r="Q13" s="3" t="s">
        <v>22</v>
      </c>
      <c r="R13" s="6">
        <f>R16+R20</f>
        <v>380</v>
      </c>
      <c r="S13" s="3" t="s">
        <v>22</v>
      </c>
    </row>
    <row r="14" spans="1:19" x14ac:dyDescent="0.15">
      <c r="A14" s="29" t="s">
        <v>23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15">
      <c r="A15" s="25" t="s">
        <v>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2" customFormat="1" x14ac:dyDescent="0.25">
      <c r="A16" s="15"/>
      <c r="B16" s="15"/>
      <c r="C16" s="15" t="s">
        <v>25</v>
      </c>
      <c r="D16" s="15" t="s">
        <v>22</v>
      </c>
      <c r="E16" s="15" t="s">
        <v>22</v>
      </c>
      <c r="F16" s="5">
        <f>SUM(F18:F18)</f>
        <v>0</v>
      </c>
      <c r="G16" s="15" t="s">
        <v>22</v>
      </c>
      <c r="H16" s="15" t="s">
        <v>22</v>
      </c>
      <c r="I16" s="5">
        <f>SUM(I18:I18)</f>
        <v>0</v>
      </c>
      <c r="J16" s="5">
        <f>SUM(J18:J18)</f>
        <v>0</v>
      </c>
      <c r="K16" s="15" t="s">
        <v>22</v>
      </c>
      <c r="L16" s="15" t="s">
        <v>22</v>
      </c>
      <c r="M16" s="5">
        <f>SUM(M18:M18)</f>
        <v>0</v>
      </c>
      <c r="N16" s="15" t="s">
        <v>22</v>
      </c>
      <c r="O16" s="5">
        <f>SUM(O18:O18)</f>
        <v>0</v>
      </c>
      <c r="P16" s="15" t="s">
        <v>22</v>
      </c>
      <c r="Q16" s="15" t="s">
        <v>22</v>
      </c>
      <c r="R16" s="5">
        <f>SUM(R18:R18)</f>
        <v>0</v>
      </c>
      <c r="S16" s="15" t="s">
        <v>22</v>
      </c>
    </row>
    <row r="17" spans="1:19" x14ac:dyDescent="0.1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x14ac:dyDescent="0.15">
      <c r="A18" s="15"/>
      <c r="B18" s="15"/>
      <c r="C18" s="14"/>
      <c r="D18" s="15"/>
      <c r="E18" s="15"/>
      <c r="F18" s="5"/>
      <c r="G18" s="15"/>
      <c r="H18" s="15"/>
      <c r="I18" s="5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5" t="s">
        <v>27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s="2" customFormat="1" x14ac:dyDescent="0.25">
      <c r="A20" s="15"/>
      <c r="B20" s="15"/>
      <c r="C20" s="15" t="s">
        <v>25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5">
        <f>SUM(M22:M22)</f>
        <v>380</v>
      </c>
      <c r="N20" s="15" t="s">
        <v>22</v>
      </c>
      <c r="O20" s="5">
        <f>SUM(O22:O22)</f>
        <v>380</v>
      </c>
      <c r="P20" s="15" t="s">
        <v>22</v>
      </c>
      <c r="Q20" s="15" t="s">
        <v>22</v>
      </c>
      <c r="R20" s="5">
        <f>SUM(R22:R22)</f>
        <v>380</v>
      </c>
      <c r="S20" s="15" t="s">
        <v>22</v>
      </c>
    </row>
    <row r="21" spans="1:19" x14ac:dyDescent="0.1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s="10" customFormat="1" ht="39" x14ac:dyDescent="0.15">
      <c r="A22" s="7">
        <v>1</v>
      </c>
      <c r="B22" s="7" t="s">
        <v>80</v>
      </c>
      <c r="C22" s="9" t="s">
        <v>42</v>
      </c>
      <c r="D22" s="7" t="s">
        <v>38</v>
      </c>
      <c r="E22" s="15" t="s">
        <v>22</v>
      </c>
      <c r="F22" s="15" t="s">
        <v>22</v>
      </c>
      <c r="G22" s="15" t="s">
        <v>22</v>
      </c>
      <c r="H22" s="15" t="s">
        <v>22</v>
      </c>
      <c r="I22" s="15" t="s">
        <v>22</v>
      </c>
      <c r="J22" s="15" t="s">
        <v>22</v>
      </c>
      <c r="K22" s="7">
        <v>1</v>
      </c>
      <c r="L22" s="7">
        <v>380000</v>
      </c>
      <c r="M22" s="8">
        <v>380</v>
      </c>
      <c r="N22" s="7">
        <v>1</v>
      </c>
      <c r="O22" s="8">
        <v>380</v>
      </c>
      <c r="P22" s="9" t="s">
        <v>43</v>
      </c>
      <c r="Q22" s="7">
        <v>5134</v>
      </c>
      <c r="R22" s="8">
        <v>380</v>
      </c>
      <c r="S22" s="7" t="s">
        <v>44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01-1-1</vt:lpstr>
      <vt:lpstr>01-6-1</vt:lpstr>
      <vt:lpstr>08-1-1</vt:lpstr>
      <vt:lpstr>08-2-3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2021-08-16T07:47:43Z</dcterms:modified>
</cp:coreProperties>
</file>